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lyngenkommuneno.sharepoint.com/sites/InnkjpArkivTroms2/Delte dokumenter/Arkivmagasin 2026/Konkurransegrunnlag/"/>
    </mc:Choice>
  </mc:AlternateContent>
  <xr:revisionPtr revIDLastSave="122" documentId="8_{FA6DA6A3-D32E-4882-80AC-3510D9C9C036}" xr6:coauthVersionLast="47" xr6:coauthVersionMax="47" xr10:uidLastSave="{59B68A82-261B-4E91-964D-EF5F4A09B782}"/>
  <workbookProtection workbookAlgorithmName="SHA-512" workbookHashValue="z2LsIDh2i0GtqhQ5i6CXFihB2+7stsK7MUuA+bjwUcPvfUKP8ZmI9MDh/P/f6VLKyg3bkg33V2oYZa7E0GGtCg==" workbookSaltValue="ATY1MG4VUv6BhM0yFgt1dw==" workbookSpinCount="100000" lockStructure="1"/>
  <bookViews>
    <workbookView xWindow="-120" yWindow="-120" windowWidth="38640" windowHeight="21120" xr2:uid="{00000000-000D-0000-FFFF-FFFF00000000}"/>
  </bookViews>
  <sheets>
    <sheet name="Leverandøropplysninger" sheetId="2" r:id="rId1"/>
    <sheet name="Prisskjem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H24" i="1"/>
  <c r="H22" i="1"/>
  <c r="H19" i="1"/>
  <c r="H18" i="1"/>
  <c r="H15" i="1"/>
  <c r="H14" i="1"/>
  <c r="H11" i="1"/>
  <c r="H10" i="1"/>
  <c r="H9" i="1"/>
  <c r="H8" i="1"/>
  <c r="H7" i="1"/>
  <c r="I7" i="1"/>
  <c r="C3" i="1"/>
  <c r="I24" i="1"/>
  <c r="I23" i="1"/>
  <c r="I22" i="1"/>
  <c r="I19" i="1"/>
  <c r="I18" i="1"/>
  <c r="I15" i="1"/>
  <c r="I14" i="1"/>
  <c r="I11" i="1"/>
  <c r="I10" i="1"/>
  <c r="I9" i="1"/>
  <c r="I8" i="1"/>
  <c r="I30" i="1" l="1"/>
</calcChain>
</file>

<file path=xl/sharedStrings.xml><?xml version="1.0" encoding="utf-8"?>
<sst xmlns="http://schemas.openxmlformats.org/spreadsheetml/2006/main" count="78" uniqueCount="72">
  <si>
    <t>PRISSKJEMA – ANSKAFFELSE AV KOMPAKTREOLER</t>
  </si>
  <si>
    <t>Leverandør:</t>
  </si>
  <si>
    <t>Nr.</t>
  </si>
  <si>
    <t>Beskrivelse</t>
  </si>
  <si>
    <t>Spesifikasjon / merknad</t>
  </si>
  <si>
    <t>Antall</t>
  </si>
  <si>
    <t>Enhet</t>
  </si>
  <si>
    <t>Enhetspris (NOK)</t>
  </si>
  <si>
    <t>Mva-sats</t>
  </si>
  <si>
    <t>1. KOMPAKTREOLER – MOBIL DEL (manuelt betjent)</t>
  </si>
  <si>
    <t>1.1</t>
  </si>
  <si>
    <t>Mobile kompaktreolrekker inkl. slissing i gulv</t>
  </si>
  <si>
    <t>Manuelt betjent, sveiv m/ sikring mot tilbakeslag</t>
  </si>
  <si>
    <t>stk (komplett anlegg)</t>
  </si>
  <si>
    <t>1.2</t>
  </si>
  <si>
    <t>Hylleplan – antall hyllemeter totalt</t>
  </si>
  <si>
    <t>Kapasitet ca. 10 000 hyllemeter, 9 nivåer pr. fag</t>
  </si>
  <si>
    <t>1.3</t>
  </si>
  <si>
    <t>Enkeltfag, kompaktreoler (100 cm bred, 40 cm dyp)</t>
  </si>
  <si>
    <t>Hyllebredde 100 cm, hylledybde 40 cm, 9 regulerbare nivåer</t>
  </si>
  <si>
    <t>stk</t>
  </si>
  <si>
    <t>1.4</t>
  </si>
  <si>
    <t>1.5</t>
  </si>
  <si>
    <t>Elektrisk LED-belysning, toppmontert</t>
  </si>
  <si>
    <t>Min. 4 stk LED-armaturer pr. reol</t>
  </si>
  <si>
    <t>stk pr. reol</t>
  </si>
  <si>
    <t>2. FASTREOLER – ENDEREOL</t>
  </si>
  <si>
    <t>2.1</t>
  </si>
  <si>
    <t>Fastreoler i enden av rekken</t>
  </si>
  <si>
    <t>Ekstra hylledybde 45 cm for storformat</t>
  </si>
  <si>
    <t>stk (pr. rekke)</t>
  </si>
  <si>
    <t>2.2</t>
  </si>
  <si>
    <t>Hylleplan fastreol (45 cm dyp, 100 cm bred)</t>
  </si>
  <si>
    <t>9 regulerbare nivåer</t>
  </si>
  <si>
    <t>3. PROSJEKTERING OG OPPMÅLING</t>
  </si>
  <si>
    <t>3.1</t>
  </si>
  <si>
    <t>Prosjektering, tegning og rådgivning</t>
  </si>
  <si>
    <t>Inkl. befaring, oppmåling og teknisk prosjektering</t>
  </si>
  <si>
    <t>3.2</t>
  </si>
  <si>
    <t>Reisekostnader befaring (inkl. i tilbud)</t>
  </si>
  <si>
    <t>4. MONTERING OG INSTALLASJON</t>
  </si>
  <si>
    <t>4.1</t>
  </si>
  <si>
    <t>Montering av kompaktreolanlegg</t>
  </si>
  <si>
    <t>4.2</t>
  </si>
  <si>
    <t>Elektrisk tilkobling LED-belysning</t>
  </si>
  <si>
    <t>Koordinert med byggets elektroinstallatør</t>
  </si>
  <si>
    <t>4.3</t>
  </si>
  <si>
    <t>Frakt og transport til lokasjon</t>
  </si>
  <si>
    <t>5.1</t>
  </si>
  <si>
    <t>TOTALSUM INKL. MVA (pkt. 1–4, obligatoriske poster)</t>
  </si>
  <si>
    <t>NB: Vedlikeholdsavtale (pkt. 5) og opsjoner (pkt. 6) summeres ikke i totalsum ovenfor.</t>
  </si>
  <si>
    <t>Alle priser oppgis eksklusiv mva. Mva legges til automatisk (standard 25 %). Juster mva-sats i kol. G der annet gjelder. Gule celler fylles ut av tilbyder.</t>
  </si>
  <si>
    <t>LEVERANDØROPPLYSNINGER</t>
  </si>
  <si>
    <t>Land (produksjonsland for reolene)</t>
  </si>
  <si>
    <t xml:space="preserve">Nytt arkivmagasin </t>
  </si>
  <si>
    <t>totalpris</t>
  </si>
  <si>
    <t>Inkl. testing</t>
  </si>
  <si>
    <t>5. VEDLIKEHOLDSAVTALE</t>
  </si>
  <si>
    <t>Fast rabatt på reservedeler</t>
  </si>
  <si>
    <t>%</t>
  </si>
  <si>
    <t>Sveivmekanisme pr. reolrekke/vogn</t>
  </si>
  <si>
    <t>Organisasjonsnummer:</t>
  </si>
  <si>
    <t>Firmanavn:</t>
  </si>
  <si>
    <t>Postadresse:</t>
  </si>
  <si>
    <t>Postnummer og poststed:</t>
  </si>
  <si>
    <t>Kontaktperson:</t>
  </si>
  <si>
    <t>Telefon:</t>
  </si>
  <si>
    <t>E-postadresse:</t>
  </si>
  <si>
    <t>Nettside:</t>
  </si>
  <si>
    <t>hyllemeter</t>
  </si>
  <si>
    <t>Totalpris inkl Mva (NOK)</t>
  </si>
  <si>
    <t>Pris eks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</si>
</sst>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NOK&quot;;\-#,##0&quot; NOK&quot;;&quot;-&quot;"/>
  </numFmts>
  <fonts count="12" x14ac:knownFonts="1">
    <font>
      <sz val="11"/>
      <color theme="1"/>
      <name val="Calibri"/>
      <family val="2"/>
      <scheme val="minor"/>
    </font>
    <font>
      <b/>
      <sz val="15"/>
      <color rgb="FFFFFFFF"/>
      <name val="Arial"/>
      <family val="2"/>
    </font>
    <font>
      <i/>
      <sz val="11"/>
      <color rgb="FFFFFFFF"/>
      <name val="Arial"/>
      <family val="2"/>
    </font>
    <font>
      <b/>
      <sz val="10"/>
      <name val="Arial"/>
      <family val="2"/>
    </font>
    <font>
      <b/>
      <sz val="11"/>
      <color rgb="FFFFFFFF"/>
      <name val="Arial"/>
      <family val="2"/>
    </font>
    <font>
      <sz val="10"/>
      <color rgb="FF000000"/>
      <name val="Arial"/>
      <family val="2"/>
    </font>
    <font>
      <sz val="10"/>
      <color rgb="FF00008B"/>
      <name val="Arial"/>
      <family val="2"/>
    </font>
    <font>
      <sz val="10"/>
      <name val="Arial"/>
      <family val="2"/>
    </font>
    <font>
      <b/>
      <sz val="11"/>
      <color rgb="FF404040"/>
      <name val="Arial"/>
      <family val="2"/>
    </font>
    <font>
      <b/>
      <sz val="11"/>
      <name val="Arial"/>
      <family val="2"/>
    </font>
    <font>
      <i/>
      <sz val="9"/>
      <color rgb="FF404040"/>
      <name val="Arial"/>
      <family val="2"/>
    </font>
    <font>
      <b/>
      <sz val="14"/>
      <color rgb="FFFFFFFF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2E75B6"/>
      </patternFill>
    </fill>
    <fill>
      <patternFill patternType="solid">
        <fgColor rgb="FFD9E1F2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rgb="FFE2EFDA"/>
      </patternFill>
    </fill>
    <fill>
      <patternFill patternType="solid">
        <fgColor rgb="FFD6E4F0"/>
      </patternFill>
    </fill>
    <fill>
      <patternFill patternType="solid">
        <fgColor rgb="FFFFFACD"/>
      </patternFill>
    </fill>
    <fill>
      <patternFill patternType="solid">
        <fgColor rgb="FFD5E8D4"/>
      </patternFill>
    </fill>
    <fill>
      <patternFill patternType="solid">
        <fgColor rgb="FFFFD966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rgb="FFB0B0B0"/>
      </left>
      <right/>
      <top style="thin">
        <color rgb="FFB0B0B0"/>
      </top>
      <bottom style="thin">
        <color rgb="FFB0B0B0"/>
      </bottom>
      <diagonal/>
    </border>
    <border>
      <left/>
      <right style="thin">
        <color rgb="FFB0B0B0"/>
      </right>
      <top style="thin">
        <color rgb="FFB0B0B0"/>
      </top>
      <bottom style="thin">
        <color rgb="FFB0B0B0"/>
      </bottom>
      <diagonal/>
    </border>
    <border>
      <left/>
      <right/>
      <top style="thin">
        <color rgb="FFB0B0B0"/>
      </top>
      <bottom style="thin">
        <color rgb="FFB0B0B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4" borderId="1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 wrapText="1"/>
    </xf>
    <xf numFmtId="9" fontId="5" fillId="6" borderId="1" xfId="0" applyNumberFormat="1" applyFont="1" applyFill="1" applyBorder="1" applyAlignment="1">
      <alignment horizontal="right" vertical="center"/>
    </xf>
    <xf numFmtId="164" fontId="7" fillId="7" borderId="1" xfId="0" applyNumberFormat="1" applyFont="1" applyFill="1" applyBorder="1" applyAlignment="1">
      <alignment horizontal="righ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 wrapText="1"/>
    </xf>
    <xf numFmtId="9" fontId="5" fillId="8" borderId="1" xfId="0" applyNumberFormat="1" applyFont="1" applyFill="1" applyBorder="1" applyAlignment="1">
      <alignment horizontal="right" vertical="center"/>
    </xf>
    <xf numFmtId="164" fontId="7" fillId="10" borderId="1" xfId="0" applyNumberFormat="1" applyFont="1" applyFill="1" applyBorder="1" applyAlignment="1">
      <alignment horizontal="right" vertical="center"/>
    </xf>
    <xf numFmtId="164" fontId="9" fillId="11" borderId="2" xfId="0" applyNumberFormat="1" applyFont="1" applyFill="1" applyBorder="1" applyAlignment="1">
      <alignment horizontal="right" vertical="center"/>
    </xf>
    <xf numFmtId="0" fontId="3" fillId="8" borderId="1" xfId="0" applyFont="1" applyFill="1" applyBorder="1" applyAlignment="1">
      <alignment horizontal="left" vertical="center" indent="1"/>
    </xf>
    <xf numFmtId="0" fontId="3" fillId="6" borderId="1" xfId="0" applyFont="1" applyFill="1" applyBorder="1" applyAlignment="1">
      <alignment horizontal="left" vertical="center" indent="1"/>
    </xf>
    <xf numFmtId="0" fontId="4" fillId="3" borderId="2" xfId="0" applyFont="1" applyFill="1" applyBorder="1" applyAlignment="1">
      <alignment horizontal="left" vertical="center" indent="1"/>
    </xf>
    <xf numFmtId="0" fontId="0" fillId="0" borderId="0" xfId="0"/>
    <xf numFmtId="0" fontId="2" fillId="3" borderId="0" xfId="0" applyFont="1" applyFill="1" applyAlignment="1">
      <alignment horizontal="center" vertical="center"/>
    </xf>
    <xf numFmtId="0" fontId="10" fillId="12" borderId="1" xfId="0" applyFont="1" applyFill="1" applyBorder="1" applyAlignment="1">
      <alignment horizontal="left" vertical="center" wrapText="1"/>
    </xf>
    <xf numFmtId="0" fontId="8" fillId="11" borderId="2" xfId="0" applyFont="1" applyFill="1" applyBorder="1" applyAlignment="1">
      <alignment horizontal="right" vertical="center" indent="1"/>
    </xf>
    <xf numFmtId="0" fontId="1" fillId="2" borderId="0" xfId="0" applyFont="1" applyFill="1" applyAlignment="1">
      <alignment horizontal="center" vertical="center"/>
    </xf>
    <xf numFmtId="0" fontId="3" fillId="4" borderId="3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13" borderId="3" xfId="0" applyFont="1" applyFill="1" applyBorder="1" applyAlignment="1">
      <alignment horizontal="center"/>
    </xf>
    <xf numFmtId="0" fontId="3" fillId="13" borderId="5" xfId="0" applyFont="1" applyFill="1" applyBorder="1" applyAlignment="1">
      <alignment horizontal="center"/>
    </xf>
    <xf numFmtId="0" fontId="3" fillId="13" borderId="4" xfId="0" applyFont="1" applyFill="1" applyBorder="1" applyAlignment="1">
      <alignment horizontal="center"/>
    </xf>
    <xf numFmtId="0" fontId="11" fillId="2" borderId="0" xfId="0" applyFont="1" applyFill="1" applyAlignment="1">
      <alignment horizontal="center" vertical="center"/>
    </xf>
    <xf numFmtId="0" fontId="6" fillId="5" borderId="1" xfId="0" applyFont="1" applyFill="1" applyBorder="1" applyProtection="1">
      <protection locked="0"/>
    </xf>
    <xf numFmtId="0" fontId="6" fillId="0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/>
    <xf numFmtId="3" fontId="0" fillId="0" borderId="0" xfId="0" applyNumberFormat="1"/>
    <xf numFmtId="3" fontId="4" fillId="2" borderId="2" xfId="0" applyNumberFormat="1" applyFont="1" applyFill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right" vertical="center"/>
    </xf>
    <xf numFmtId="9" fontId="5" fillId="14" borderId="1" xfId="0" applyNumberFormat="1" applyFont="1" applyFill="1" applyBorder="1" applyAlignment="1">
      <alignment horizontal="right" vertical="center"/>
    </xf>
    <xf numFmtId="3" fontId="5" fillId="14" borderId="1" xfId="0" applyNumberFormat="1" applyFont="1" applyFill="1" applyBorder="1" applyAlignment="1">
      <alignment horizontal="right" vertical="center"/>
    </xf>
    <xf numFmtId="0" fontId="6" fillId="14" borderId="1" xfId="0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0" fontId="6" fillId="5" borderId="1" xfId="0" applyFont="1" applyFill="1" applyBorder="1" applyAlignment="1" applyProtection="1">
      <alignment horizontal="right" vertical="center"/>
      <protection locked="0"/>
    </xf>
    <xf numFmtId="164" fontId="6" fillId="5" borderId="1" xfId="0" applyNumberFormat="1" applyFont="1" applyFill="1" applyBorder="1" applyAlignment="1" applyProtection="1">
      <alignment horizontal="right" vertical="center"/>
      <protection locked="0"/>
    </xf>
    <xf numFmtId="164" fontId="6" fillId="9" borderId="1" xfId="0" applyNumberFormat="1" applyFont="1" applyFill="1" applyBorder="1" applyAlignment="1" applyProtection="1">
      <alignment horizontal="right" vertical="center"/>
      <protection locked="0"/>
    </xf>
    <xf numFmtId="0" fontId="6" fillId="9" borderId="1" xfId="0" applyFont="1" applyFill="1" applyBorder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showGridLines="0" tabSelected="1" workbookViewId="0">
      <selection activeCell="B2" sqref="B2"/>
    </sheetView>
  </sheetViews>
  <sheetFormatPr baseColWidth="10" defaultColWidth="9.140625" defaultRowHeight="15" x14ac:dyDescent="0.25"/>
  <cols>
    <col min="1" max="1" width="49.5703125" bestFit="1" customWidth="1"/>
    <col min="2" max="2" width="50" customWidth="1"/>
  </cols>
  <sheetData>
    <row r="1" spans="1:2" ht="27.95" customHeight="1" x14ac:dyDescent="0.25">
      <c r="A1" s="25" t="s">
        <v>52</v>
      </c>
      <c r="B1" s="15"/>
    </row>
    <row r="2" spans="1:2" ht="18" customHeight="1" x14ac:dyDescent="0.25">
      <c r="A2" s="12" t="s">
        <v>62</v>
      </c>
      <c r="B2" s="26"/>
    </row>
    <row r="3" spans="1:2" ht="18" customHeight="1" x14ac:dyDescent="0.25">
      <c r="A3" s="13" t="s">
        <v>61</v>
      </c>
      <c r="B3" s="26"/>
    </row>
    <row r="4" spans="1:2" ht="18" customHeight="1" x14ac:dyDescent="0.25">
      <c r="A4" s="12" t="s">
        <v>63</v>
      </c>
      <c r="B4" s="26"/>
    </row>
    <row r="5" spans="1:2" ht="18" customHeight="1" x14ac:dyDescent="0.25">
      <c r="A5" s="13" t="s">
        <v>64</v>
      </c>
      <c r="B5" s="26"/>
    </row>
    <row r="6" spans="1:2" ht="18" customHeight="1" x14ac:dyDescent="0.25">
      <c r="A6" s="12" t="s">
        <v>53</v>
      </c>
      <c r="B6" s="26"/>
    </row>
    <row r="7" spans="1:2" ht="18" customHeight="1" x14ac:dyDescent="0.25">
      <c r="A7" s="13" t="s">
        <v>65</v>
      </c>
      <c r="B7" s="26"/>
    </row>
    <row r="8" spans="1:2" ht="18" customHeight="1" x14ac:dyDescent="0.25">
      <c r="A8" s="12" t="s">
        <v>66</v>
      </c>
      <c r="B8" s="26"/>
    </row>
    <row r="9" spans="1:2" ht="18" customHeight="1" x14ac:dyDescent="0.25">
      <c r="A9" s="13" t="s">
        <v>67</v>
      </c>
      <c r="B9" s="26"/>
    </row>
    <row r="10" spans="1:2" ht="18" customHeight="1" x14ac:dyDescent="0.25">
      <c r="A10" s="12" t="s">
        <v>68</v>
      </c>
      <c r="B10" s="26"/>
    </row>
  </sheetData>
  <sheetProtection selectLockedCells="1"/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showGridLines="0" zoomScale="130" zoomScaleNormal="130" workbookViewId="0">
      <pane ySplit="5" topLeftCell="A6" activePane="bottomLeft" state="frozen"/>
      <selection pane="bottomLeft" activeCell="F24" sqref="F24"/>
    </sheetView>
  </sheetViews>
  <sheetFormatPr baseColWidth="10" defaultColWidth="9.140625" defaultRowHeight="15" x14ac:dyDescent="0.25"/>
  <cols>
    <col min="1" max="1" width="4" customWidth="1"/>
    <col min="2" max="2" width="36" customWidth="1"/>
    <col min="3" max="3" width="24" customWidth="1"/>
    <col min="4" max="4" width="12" customWidth="1"/>
    <col min="5" max="5" width="14" customWidth="1"/>
    <col min="6" max="7" width="16" customWidth="1"/>
    <col min="8" max="8" width="16" style="29" customWidth="1"/>
    <col min="9" max="9" width="16" customWidth="1"/>
  </cols>
  <sheetData>
    <row r="1" spans="1:9" ht="32.1" customHeight="1" x14ac:dyDescent="0.25">
      <c r="A1" s="19" t="s">
        <v>0</v>
      </c>
      <c r="B1" s="15"/>
      <c r="C1" s="15"/>
      <c r="D1" s="15"/>
      <c r="E1" s="15"/>
      <c r="F1" s="15"/>
      <c r="G1" s="15"/>
      <c r="H1" s="15"/>
      <c r="I1" s="15"/>
    </row>
    <row r="2" spans="1:9" ht="20.100000000000001" customHeight="1" x14ac:dyDescent="0.25">
      <c r="A2" s="16" t="s">
        <v>54</v>
      </c>
      <c r="B2" s="15"/>
      <c r="C2" s="15"/>
      <c r="D2" s="15"/>
      <c r="E2" s="15"/>
      <c r="F2" s="15"/>
      <c r="G2" s="15"/>
      <c r="H2" s="15"/>
      <c r="I2" s="15"/>
    </row>
    <row r="3" spans="1:9" ht="18" customHeight="1" x14ac:dyDescent="0.25">
      <c r="A3" s="20" t="s">
        <v>1</v>
      </c>
      <c r="B3" s="21"/>
      <c r="C3" s="22">
        <f>Leverandøropplysninger!B2</f>
        <v>0</v>
      </c>
      <c r="D3" s="23"/>
      <c r="E3" s="23"/>
      <c r="F3" s="24"/>
      <c r="G3" s="1"/>
      <c r="H3" s="28"/>
      <c r="I3" s="1"/>
    </row>
    <row r="4" spans="1:9" ht="6" customHeight="1" x14ac:dyDescent="0.25"/>
    <row r="5" spans="1:9" ht="36" customHeight="1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30" t="s">
        <v>71</v>
      </c>
      <c r="I5" s="2" t="s">
        <v>70</v>
      </c>
    </row>
    <row r="6" spans="1:9" ht="20.100000000000001" customHeight="1" x14ac:dyDescent="0.25">
      <c r="A6" s="14" t="s">
        <v>9</v>
      </c>
      <c r="B6" s="15"/>
      <c r="C6" s="15"/>
      <c r="D6" s="15"/>
      <c r="E6" s="15"/>
      <c r="F6" s="15"/>
      <c r="G6" s="15"/>
      <c r="H6" s="15"/>
      <c r="I6" s="15"/>
    </row>
    <row r="7" spans="1:9" ht="40.5" customHeight="1" x14ac:dyDescent="0.25">
      <c r="A7" s="3" t="s">
        <v>10</v>
      </c>
      <c r="B7" s="4" t="s">
        <v>11</v>
      </c>
      <c r="C7" s="4" t="s">
        <v>12</v>
      </c>
      <c r="D7" s="36"/>
      <c r="E7" s="4" t="s">
        <v>13</v>
      </c>
      <c r="F7" s="37"/>
      <c r="G7" s="5">
        <v>0.25</v>
      </c>
      <c r="H7" s="31" t="str">
        <f>IF(F7="","",D7*F7)</f>
        <v/>
      </c>
      <c r="I7" s="6" t="str">
        <f>IF(F7="","",D7*F7*(1+G7))</f>
        <v/>
      </c>
    </row>
    <row r="8" spans="1:9" ht="40.5" customHeight="1" x14ac:dyDescent="0.25">
      <c r="A8" s="7" t="s">
        <v>14</v>
      </c>
      <c r="B8" s="8" t="s">
        <v>15</v>
      </c>
      <c r="C8" s="8" t="s">
        <v>16</v>
      </c>
      <c r="D8" s="8">
        <v>10000</v>
      </c>
      <c r="E8" s="7" t="s">
        <v>69</v>
      </c>
      <c r="F8" s="38"/>
      <c r="G8" s="32">
        <v>0.25</v>
      </c>
      <c r="H8" s="33" t="str">
        <f>IF(F8="","",D8*F8)</f>
        <v/>
      </c>
      <c r="I8" s="10" t="str">
        <f>IF(F8="","",D8*F8*(1+G8))</f>
        <v/>
      </c>
    </row>
    <row r="9" spans="1:9" ht="40.5" customHeight="1" x14ac:dyDescent="0.25">
      <c r="A9" s="3" t="s">
        <v>17</v>
      </c>
      <c r="B9" s="4" t="s">
        <v>18</v>
      </c>
      <c r="C9" s="4" t="s">
        <v>19</v>
      </c>
      <c r="D9" s="36"/>
      <c r="E9" s="3" t="s">
        <v>20</v>
      </c>
      <c r="F9" s="37"/>
      <c r="G9" s="5">
        <v>0.25</v>
      </c>
      <c r="H9" s="31" t="str">
        <f>IF(F9="","",D9*F9)</f>
        <v/>
      </c>
      <c r="I9" s="6" t="str">
        <f>IF(F9="","",D9*F9*(1+G9))</f>
        <v/>
      </c>
    </row>
    <row r="10" spans="1:9" ht="40.5" customHeight="1" x14ac:dyDescent="0.25">
      <c r="A10" s="7" t="s">
        <v>21</v>
      </c>
      <c r="B10" s="8" t="s">
        <v>60</v>
      </c>
      <c r="C10" s="8"/>
      <c r="D10" s="39"/>
      <c r="E10" s="7" t="s">
        <v>20</v>
      </c>
      <c r="F10" s="38"/>
      <c r="G10" s="9">
        <v>0.25</v>
      </c>
      <c r="H10" s="33" t="str">
        <f>IF(F10="","",D10*F10)</f>
        <v/>
      </c>
      <c r="I10" s="10" t="str">
        <f>IF(F10="","",D10*F10*(1+G10))</f>
        <v/>
      </c>
    </row>
    <row r="11" spans="1:9" ht="40.5" customHeight="1" x14ac:dyDescent="0.25">
      <c r="A11" s="3" t="s">
        <v>22</v>
      </c>
      <c r="B11" s="4" t="s">
        <v>23</v>
      </c>
      <c r="C11" s="4" t="s">
        <v>24</v>
      </c>
      <c r="D11" s="36"/>
      <c r="E11" s="3" t="s">
        <v>25</v>
      </c>
      <c r="F11" s="37"/>
      <c r="G11" s="5">
        <v>0.25</v>
      </c>
      <c r="H11" s="31" t="str">
        <f>IF(F11="","",D11*F11)</f>
        <v/>
      </c>
      <c r="I11" s="6" t="str">
        <f>IF(F11="","",D11*F11*(1+G11))</f>
        <v/>
      </c>
    </row>
    <row r="12" spans="1:9" ht="9" customHeight="1" x14ac:dyDescent="0.25"/>
    <row r="13" spans="1:9" ht="20.100000000000001" customHeight="1" x14ac:dyDescent="0.25">
      <c r="A13" s="14" t="s">
        <v>26</v>
      </c>
      <c r="B13" s="15"/>
      <c r="C13" s="15"/>
      <c r="D13" s="15"/>
      <c r="E13" s="15"/>
      <c r="F13" s="15"/>
      <c r="G13" s="15"/>
      <c r="H13" s="15"/>
      <c r="I13" s="15"/>
    </row>
    <row r="14" spans="1:9" ht="42.75" customHeight="1" x14ac:dyDescent="0.25">
      <c r="A14" s="3" t="s">
        <v>27</v>
      </c>
      <c r="B14" s="4" t="s">
        <v>28</v>
      </c>
      <c r="C14" s="4" t="s">
        <v>29</v>
      </c>
      <c r="D14" s="36"/>
      <c r="E14" s="3" t="s">
        <v>30</v>
      </c>
      <c r="F14" s="37"/>
      <c r="G14" s="5">
        <v>0.25</v>
      </c>
      <c r="H14" s="31" t="str">
        <f>IF(F14="","",D14*F14)</f>
        <v/>
      </c>
      <c r="I14" s="6" t="str">
        <f>IF(F14="","",D14*F14*(1+G14))</f>
        <v/>
      </c>
    </row>
    <row r="15" spans="1:9" ht="42.75" customHeight="1" x14ac:dyDescent="0.25">
      <c r="A15" s="7" t="s">
        <v>31</v>
      </c>
      <c r="B15" s="8" t="s">
        <v>32</v>
      </c>
      <c r="C15" s="8" t="s">
        <v>33</v>
      </c>
      <c r="D15" s="39"/>
      <c r="E15" s="7" t="s">
        <v>20</v>
      </c>
      <c r="F15" s="38"/>
      <c r="G15" s="9">
        <v>0.25</v>
      </c>
      <c r="H15" s="33" t="str">
        <f>IF(F15="","",D15*F15)</f>
        <v/>
      </c>
      <c r="I15" s="10" t="str">
        <f>IF(F15="","",D15*F15*(1+G15))</f>
        <v/>
      </c>
    </row>
    <row r="16" spans="1:9" ht="6" customHeight="1" x14ac:dyDescent="0.25"/>
    <row r="17" spans="1:9" ht="20.100000000000001" customHeight="1" thickBot="1" x14ac:dyDescent="0.3">
      <c r="A17" s="14" t="s">
        <v>34</v>
      </c>
      <c r="B17" s="15"/>
      <c r="C17" s="15"/>
      <c r="D17" s="15"/>
      <c r="E17" s="15"/>
      <c r="F17" s="15"/>
      <c r="G17" s="15"/>
      <c r="H17" s="15"/>
      <c r="I17" s="15"/>
    </row>
    <row r="18" spans="1:9" ht="50.25" customHeight="1" x14ac:dyDescent="0.25">
      <c r="A18" s="3" t="s">
        <v>35</v>
      </c>
      <c r="B18" s="4" t="s">
        <v>36</v>
      </c>
      <c r="C18" s="4" t="s">
        <v>37</v>
      </c>
      <c r="D18" s="27">
        <v>1</v>
      </c>
      <c r="E18" s="3" t="s">
        <v>55</v>
      </c>
      <c r="F18" s="37"/>
      <c r="G18" s="5">
        <v>0.25</v>
      </c>
      <c r="H18" s="31" t="str">
        <f>IF(F18="","",D18*F18)</f>
        <v/>
      </c>
      <c r="I18" s="6" t="str">
        <f>IF(F18="","",D18*F18*(1+G18))</f>
        <v/>
      </c>
    </row>
    <row r="19" spans="1:9" ht="50.25" customHeight="1" x14ac:dyDescent="0.25">
      <c r="A19" s="7" t="s">
        <v>38</v>
      </c>
      <c r="B19" s="8" t="s">
        <v>39</v>
      </c>
      <c r="C19" s="8"/>
      <c r="D19" s="34">
        <v>1</v>
      </c>
      <c r="E19" s="7" t="s">
        <v>55</v>
      </c>
      <c r="F19" s="38"/>
      <c r="G19" s="9">
        <v>0.25</v>
      </c>
      <c r="H19" s="33" t="str">
        <f>IF(F19="","",D19*F19)</f>
        <v/>
      </c>
      <c r="I19" s="10" t="str">
        <f>IF(F19="","",D19*F19*(1+G19))</f>
        <v/>
      </c>
    </row>
    <row r="20" spans="1:9" ht="6" customHeight="1" x14ac:dyDescent="0.25"/>
    <row r="21" spans="1:9" ht="20.100000000000001" customHeight="1" x14ac:dyDescent="0.25">
      <c r="A21" s="14" t="s">
        <v>40</v>
      </c>
      <c r="B21" s="15"/>
      <c r="C21" s="15"/>
      <c r="D21" s="15"/>
      <c r="E21" s="15"/>
      <c r="F21" s="15"/>
      <c r="G21" s="15"/>
      <c r="H21" s="15"/>
      <c r="I21" s="15"/>
    </row>
    <row r="22" spans="1:9" ht="41.25" customHeight="1" x14ac:dyDescent="0.25">
      <c r="A22" s="3" t="s">
        <v>41</v>
      </c>
      <c r="B22" s="4" t="s">
        <v>42</v>
      </c>
      <c r="C22" s="4" t="s">
        <v>56</v>
      </c>
      <c r="D22" s="27">
        <v>1</v>
      </c>
      <c r="E22" s="3" t="s">
        <v>55</v>
      </c>
      <c r="F22" s="37"/>
      <c r="G22" s="5">
        <v>0.25</v>
      </c>
      <c r="H22" s="31" t="str">
        <f>IF(F22="","",D22*F22)</f>
        <v/>
      </c>
      <c r="I22" s="6" t="str">
        <f>IF(F22="","",D22*F22*(1+G22))</f>
        <v/>
      </c>
    </row>
    <row r="23" spans="1:9" ht="41.25" customHeight="1" x14ac:dyDescent="0.25">
      <c r="A23" s="7" t="s">
        <v>43</v>
      </c>
      <c r="B23" s="8" t="s">
        <v>44</v>
      </c>
      <c r="C23" s="8" t="s">
        <v>45</v>
      </c>
      <c r="D23" s="34">
        <v>1</v>
      </c>
      <c r="E23" s="7" t="s">
        <v>55</v>
      </c>
      <c r="F23" s="38"/>
      <c r="G23" s="9">
        <v>0.25</v>
      </c>
      <c r="H23" s="33" t="str">
        <f t="shared" ref="H23:H24" si="0">IF(F23="","",D23*F23)</f>
        <v/>
      </c>
      <c r="I23" s="10" t="str">
        <f>IF(F23="","",D23*F23*(1+G23))</f>
        <v/>
      </c>
    </row>
    <row r="24" spans="1:9" ht="41.25" customHeight="1" x14ac:dyDescent="0.25">
      <c r="A24" s="3" t="s">
        <v>46</v>
      </c>
      <c r="B24" s="4" t="s">
        <v>47</v>
      </c>
      <c r="C24" s="4"/>
      <c r="D24" s="27">
        <v>1</v>
      </c>
      <c r="E24" s="3" t="s">
        <v>55</v>
      </c>
      <c r="F24" s="37"/>
      <c r="G24" s="5">
        <v>0.25</v>
      </c>
      <c r="H24" s="31" t="str">
        <f t="shared" si="0"/>
        <v/>
      </c>
      <c r="I24" s="6" t="str">
        <f>IF(F24="","",D24*F24*(1+G24))</f>
        <v/>
      </c>
    </row>
    <row r="25" spans="1:9" ht="6" customHeight="1" x14ac:dyDescent="0.25"/>
    <row r="26" spans="1:9" ht="20.100000000000001" customHeight="1" x14ac:dyDescent="0.25">
      <c r="A26" s="14" t="s">
        <v>57</v>
      </c>
      <c r="B26" s="15"/>
      <c r="C26" s="15"/>
      <c r="D26" s="15"/>
      <c r="E26" s="15"/>
      <c r="F26" s="15"/>
      <c r="G26" s="15"/>
      <c r="H26" s="15"/>
      <c r="I26" s="15"/>
    </row>
    <row r="27" spans="1:9" ht="44.25" customHeight="1" x14ac:dyDescent="0.25">
      <c r="A27" s="3" t="s">
        <v>48</v>
      </c>
      <c r="B27" s="4" t="s">
        <v>58</v>
      </c>
      <c r="C27" s="4"/>
      <c r="D27" s="36"/>
      <c r="E27" s="3" t="s">
        <v>59</v>
      </c>
      <c r="F27" s="35"/>
      <c r="G27" s="5"/>
      <c r="H27" s="31"/>
      <c r="I27" s="6"/>
    </row>
    <row r="28" spans="1:9" ht="6" customHeight="1" x14ac:dyDescent="0.25"/>
    <row r="29" spans="1:9" ht="6" customHeight="1" thickBot="1" x14ac:dyDescent="0.3"/>
    <row r="30" spans="1:9" ht="21.95" customHeight="1" x14ac:dyDescent="0.25">
      <c r="A30" s="18" t="s">
        <v>49</v>
      </c>
      <c r="B30" s="15"/>
      <c r="C30" s="15"/>
      <c r="D30" s="15"/>
      <c r="E30" s="15"/>
      <c r="F30" s="15"/>
      <c r="G30" s="15"/>
      <c r="I30" s="11">
        <f>SUMIF(I6:I28,"&lt;&gt;""",I6:I28)</f>
        <v>0</v>
      </c>
    </row>
    <row r="31" spans="1:9" ht="20.100000000000001" customHeight="1" x14ac:dyDescent="0.25">
      <c r="A31" s="14" t="s">
        <v>50</v>
      </c>
      <c r="B31" s="15"/>
      <c r="C31" s="15"/>
      <c r="D31" s="15"/>
      <c r="E31" s="15"/>
      <c r="F31" s="15"/>
      <c r="G31" s="15"/>
      <c r="H31" s="15"/>
      <c r="I31" s="15"/>
    </row>
    <row r="32" spans="1:9" ht="6" customHeight="1" x14ac:dyDescent="0.25"/>
    <row r="33" spans="1:9" ht="30" customHeight="1" x14ac:dyDescent="0.25">
      <c r="A33" s="17" t="s">
        <v>51</v>
      </c>
      <c r="B33" s="15"/>
      <c r="C33" s="15"/>
      <c r="D33" s="15"/>
      <c r="E33" s="15"/>
      <c r="F33" s="15"/>
      <c r="G33" s="15"/>
      <c r="H33" s="15"/>
      <c r="I33" s="15"/>
    </row>
  </sheetData>
  <sheetProtection algorithmName="SHA-512" hashValue="uJ6oGtEhQbTjwHQX08DrayJL8k7YdPn0eJ60Rug9aDD0cFNSNNc1PPN4+eA2HhYPCH5miPZAYdP2pk8JKr9e5A==" saltValue="I6uKLuaVqBEofR4uEsU00Q==" spinCount="100000" sheet="1" objects="1" scenarios="1" selectLockedCells="1"/>
  <mergeCells count="12">
    <mergeCell ref="A1:I1"/>
    <mergeCell ref="A26:I26"/>
    <mergeCell ref="A6:I6"/>
    <mergeCell ref="A17:I17"/>
    <mergeCell ref="A3:B3"/>
    <mergeCell ref="C3:F3"/>
    <mergeCell ref="A21:I21"/>
    <mergeCell ref="A31:I31"/>
    <mergeCell ref="A2:I2"/>
    <mergeCell ref="A33:I33"/>
    <mergeCell ref="A13:I13"/>
    <mergeCell ref="A30:G30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41BFA1436597041B58B7CB497EF622D" ma:contentTypeVersion="3" ma:contentTypeDescription="Opprett et nytt dokument." ma:contentTypeScope="" ma:versionID="20582284542a6bdc35f1bb67c3cf046e">
  <xsd:schema xmlns:xsd="http://www.w3.org/2001/XMLSchema" xmlns:xs="http://www.w3.org/2001/XMLSchema" xmlns:p="http://schemas.microsoft.com/office/2006/metadata/properties" xmlns:ns2="90a6ea24-dc9e-4f6f-a6a4-972e24e7e966" targetNamespace="http://schemas.microsoft.com/office/2006/metadata/properties" ma:root="true" ma:fieldsID="7da746d8579d722e0db3f16684c1f818" ns2:_="">
    <xsd:import namespace="90a6ea24-dc9e-4f6f-a6a4-972e24e7e9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6ea24-dc9e-4f6f-a6a4-972e24e7e9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96328A-4449-451E-96D0-78EFBBE50255}">
  <ds:schemaRefs>
    <ds:schemaRef ds:uri="http://purl.org/dc/dcmitype/"/>
    <ds:schemaRef ds:uri="http://purl.org/dc/elements/1.1/"/>
    <ds:schemaRef ds:uri="http://schemas.microsoft.com/office/2006/documentManagement/types"/>
    <ds:schemaRef ds:uri="90a6ea24-dc9e-4f6f-a6a4-972e24e7e966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F8580A-6B4F-43C6-8BB0-F5AC829125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FD540F-661F-4223-8D91-E21FFC259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6ea24-dc9e-4f6f-a6a4-972e24e7e9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Leverandøropplysninger</vt:lpstr>
      <vt:lpstr>Prisskjema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Hilde Elisabeth Grønaas Størseth</cp:lastModifiedBy>
  <dcterms:created xsi:type="dcterms:W3CDTF">2026-04-15T09:42:23Z</dcterms:created>
  <dcterms:modified xsi:type="dcterms:W3CDTF">2026-04-22T10:48:55Z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0x010100041BFA1436597041B58B7CB497EF622D</vt:lpwstr>
  </property>
</Properties>
</file>